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avalemsaglione.sharepoint.com/sites/SLDGVCMSAVALEMS/Documents partages/PDDC/RDC référentiel de comp/RDC Validés et sur sites/Responsable techniques_validé/"/>
    </mc:Choice>
  </mc:AlternateContent>
  <xr:revisionPtr revIDLastSave="6" documentId="11_3AEBB3D6111C057306C2E6D4C7E0D1BCC4EC0467" xr6:coauthVersionLast="47" xr6:coauthVersionMax="47" xr10:uidLastSave="{4083154C-2155-4922-89F8-F91BA48F625C}"/>
  <bookViews>
    <workbookView xWindow="28680" yWindow="-120" windowWidth="29040" windowHeight="15720" xr2:uid="{00000000-000D-0000-FFFF-FFFF00000000}"/>
  </bookViews>
  <sheets>
    <sheet name="Betriebsunterhalt" sheetId="1" r:id="rId1"/>
    <sheet name="Portfolio" sheetId="2" r:id="rId2"/>
  </sheets>
  <definedNames>
    <definedName name="_ftn1" localSheetId="0">Betriebsunterhalt!$E$42</definedName>
    <definedName name="_ftn2" localSheetId="0">Betriebsunterhalt!$E$43</definedName>
    <definedName name="_ftnref1" localSheetId="0">Betriebsunterhalt!$E$48</definedName>
    <definedName name="_Hlk156293470" localSheetId="0">Betriebsunterhalt!$E$35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4" i="1" l="1"/>
  <c r="D83" i="1"/>
  <c r="D82" i="1"/>
  <c r="D81" i="1"/>
  <c r="D80" i="1"/>
  <c r="D78" i="1"/>
  <c r="D77" i="1"/>
  <c r="D76" i="1"/>
  <c r="D75" i="1"/>
  <c r="D74" i="1"/>
  <c r="D73" i="1"/>
  <c r="D71" i="1"/>
  <c r="D70" i="1"/>
  <c r="D69" i="1"/>
  <c r="D68" i="1"/>
  <c r="D67" i="1"/>
  <c r="D66" i="1"/>
  <c r="D65" i="1"/>
  <c r="D63" i="1"/>
  <c r="D62" i="1"/>
  <c r="D61" i="1"/>
  <c r="D60" i="1"/>
  <c r="D59" i="1"/>
  <c r="D58" i="1"/>
  <c r="D56" i="1"/>
  <c r="D55" i="1"/>
  <c r="D54" i="1"/>
  <c r="D52" i="1"/>
  <c r="D51" i="1"/>
  <c r="D50" i="1"/>
  <c r="D49" i="1"/>
  <c r="D48" i="1"/>
  <c r="D46" i="1"/>
  <c r="D45" i="1"/>
  <c r="D44" i="1"/>
  <c r="D43" i="1"/>
  <c r="D41" i="1"/>
  <c r="D40" i="1"/>
  <c r="D39" i="1"/>
  <c r="D37" i="1"/>
  <c r="D36" i="1"/>
  <c r="D35" i="1"/>
  <c r="D33" i="1"/>
  <c r="D32" i="1"/>
  <c r="D31" i="1"/>
  <c r="D30" i="1"/>
  <c r="D29" i="1"/>
  <c r="D27" i="1"/>
  <c r="D26" i="1"/>
  <c r="D25" i="1"/>
  <c r="D24" i="1"/>
  <c r="D22" i="1"/>
  <c r="D21" i="1"/>
  <c r="D20" i="1"/>
  <c r="D19" i="1"/>
  <c r="D17" i="1"/>
  <c r="D16" i="1"/>
  <c r="D14" i="1"/>
  <c r="D13" i="1"/>
  <c r="D12" i="1"/>
  <c r="D11" i="1"/>
  <c r="D10" i="1"/>
  <c r="D9" i="1"/>
  <c r="D8" i="1"/>
  <c r="D7" i="1"/>
  <c r="D6" i="1"/>
</calcChain>
</file>

<file path=xl/sharedStrings.xml><?xml version="1.0" encoding="utf-8"?>
<sst xmlns="http://schemas.openxmlformats.org/spreadsheetml/2006/main" count="121" uniqueCount="119">
  <si>
    <t>Kompetenzrahmen Fachperson Betriebsunterhalt</t>
  </si>
  <si>
    <t>Name Vorname</t>
  </si>
  <si>
    <t>EINTRITTSDATUM DES NEUEN MITARBEITERS, ANZUPASSEN</t>
  </si>
  <si>
    <t>Grundausbildung</t>
  </si>
  <si>
    <t>EFZ oder eidg. Fachausweis</t>
  </si>
  <si>
    <t>Kann nur verwendet werden, nachdem das Portfolio erstellt wurde.</t>
  </si>
  <si>
    <t>Kompetenz</t>
  </si>
  <si>
    <t xml:space="preserve">Aktivität </t>
  </si>
  <si>
    <t>Kompetenzen von Anfänger bis Experte</t>
  </si>
  <si>
    <t xml:space="preserve">Zeitraum </t>
  </si>
  <si>
    <t>Ressourcen zur Durchführung der Aktivität</t>
  </si>
  <si>
    <t xml:space="preserve">Daten </t>
  </si>
  <si>
    <t>Bewertungsart</t>
  </si>
  <si>
    <t>Erwerbsstufen</t>
  </si>
  <si>
    <t>Bemerkungen</t>
  </si>
  <si>
    <t>Nr. 1  Prävention technischer Probleme</t>
  </si>
  <si>
    <t xml:space="preserve">Technischen Problemen im Wasserkreislauf, bei der Brennstoffversorgung, Belüftung, Notbeleuchtung sowie bei Waschmaschinen, Trocknern, Bügeleisen, Aufzügen, automatischen Türen und Brandmeldeanlagen usw. vorbeugen </t>
  </si>
  <si>
    <t>Die Filter reinigen</t>
  </si>
  <si>
    <t>auto-évaluation</t>
  </si>
  <si>
    <t>Wasserzuläufe und Brennstoffleitungen auf Lecks, ungewöhnliche Geräusche usw. überprüfen</t>
  </si>
  <si>
    <t>Notbeleuchtung gemäss Wartungsvertrag kontrollieren</t>
  </si>
  <si>
    <t>Dunstabzugshauben und Fettabscheider reinigen (Heizungsanlagen und deren Schadstoffemissionen werden alle zwei Jahre vom Kanton Wallis kontrolliert)</t>
  </si>
  <si>
    <t>hétéro-évaluation (sup.hiér)</t>
  </si>
  <si>
    <t>Heizungs‑, Lüftungs‑, Klima- und Sanitäranlagen warten</t>
  </si>
  <si>
    <t>hétéro-évaluation (expert)</t>
  </si>
  <si>
    <t xml:space="preserve">Die technischen Kontrollen der Partnerunternehmen gemäss den bestehenden Verträgen organisieren </t>
  </si>
  <si>
    <t>hétéro-évaluation (clinicien)</t>
  </si>
  <si>
    <t>An den von den Partnern durchgeführten Tests teilnehmen</t>
  </si>
  <si>
    <t>hétéro-évaluation (autres)</t>
  </si>
  <si>
    <t>Strom- und Wasserzähler ablesen und die Daten dem Kanton Wallis übermitteln</t>
  </si>
  <si>
    <t>Eine wöchentliche und/oder monatliche und/oder jährliche Übersichtstabelle erstellen und nachführen, die auf die spezifischen Anforderungen der jeweiligen Einrichtung abgestimmt ist und den Empfehlungen des Herstellers Rechnung trägt</t>
  </si>
  <si>
    <t xml:space="preserve">Nr. 2 Medizinische Geräte und Hilfsmittel  </t>
  </si>
  <si>
    <t xml:space="preserve">Die medizinischen Geräte und Hilfsmittel (Betten, Stühle, Rollatoren, Personenlifter usw.) kontrollieren </t>
  </si>
  <si>
    <t>Die Modalitäten des Lieferanten (bezüglich Kontrolle der Bremsen, Fernbedienungen, elektrischen Systeme usw.) sowie die in den Verträgen zwischen den Partnern und der Institution festgelegten Vorgaben beachten</t>
  </si>
  <si>
    <t>Die Nachverfolgung dieses Materials in BESAdoc (oder einem vergleichbaren System) dokumentieren</t>
  </si>
  <si>
    <t>Nr. 3 Umgang mit Störungen</t>
  </si>
  <si>
    <t xml:space="preserve">Störungen oder technische Probleme beheben </t>
  </si>
  <si>
    <t>Die via Tickets auf BESAdoc (oder einem vergleichbaren System) eingegangenen Anfragen zur Kenntnis nehmen</t>
  </si>
  <si>
    <t>Die Prioritäten entsprechend dem vermuteten oder vom Anfragenden angegebenen Dringlichkeitsgrad setzen</t>
  </si>
  <si>
    <t>Die Störung beseitigen oder einen externen Partner damit beauftragen</t>
  </si>
  <si>
    <t>acquis</t>
  </si>
  <si>
    <t>Die Behebung der Störung auf dem Ticket im BESA-System (oder einem vergleichbaren System) dokumentieren</t>
  </si>
  <si>
    <t>Nr. 4  Beschaffung</t>
  </si>
  <si>
    <t>Die Versorgung der Institution sicherstellen</t>
  </si>
  <si>
    <t xml:space="preserve">Bestellungen von Rohstoffen (z. B. Pellets, Heizöl), Beleuchtung usw. je nach Anforderungen der Einrichtung vorausplanen </t>
  </si>
  <si>
    <t>Je nach Bedarf des Pflegedienstes gelegentlich medizinisch-technisches Material bestellen</t>
  </si>
  <si>
    <t xml:space="preserve">Lieferungen, die keine Medikamente und Lebensmittel umfassen, entgegennehmen </t>
  </si>
  <si>
    <t xml:space="preserve">Für die ordnungsgemässe Lagerung dieser Lieferungen sorgen </t>
  </si>
  <si>
    <t>Nr. 5 Verwaltung des Budgets</t>
  </si>
  <si>
    <t xml:space="preserve">Das Budget des technischen Dienstes verwalten (Verträge, Kleinmaterial, unerwartete Ausgaben, Kosten für Treibstoff, Fahrzeuge, Gas, Wasser und Abfall usw.) </t>
  </si>
  <si>
    <t>Rechnungen prüfen, visieren und an die Buchhaltung weiterleiten</t>
  </si>
  <si>
    <t>Kostenvoranschläge erstellen</t>
  </si>
  <si>
    <t>Mit der Leitung der Einrichtung zusammenarbeiten</t>
  </si>
  <si>
    <t>Das vorgegebene Jahresbudget im Blick behalten</t>
  </si>
  <si>
    <t xml:space="preserve">Nach Einsparmöglichkeiten suchen </t>
  </si>
  <si>
    <t xml:space="preserve">Nr. 6 Kostenvoranschläge und Überwachung der Renovationsarbeiten </t>
  </si>
  <si>
    <t xml:space="preserve">Mitarbeit bei Überwachung der vom Stiftungsrat und/oder der Direktion genehmigten Renovationsarbeiten beteiligen </t>
  </si>
  <si>
    <t>Im Auftrag der Verantwortlichen Kostenvoranschläge einholen</t>
  </si>
  <si>
    <t>Mit dem Architekten und den Partnern zusammenarbeiten</t>
  </si>
  <si>
    <t xml:space="preserve">Dafür sorgen, dass die Bauarbeiten den laufenden Betrieb der Institution so wenig wie möglich stören (z. B. bei einem Unterbruch der Stromversorgung) </t>
  </si>
  <si>
    <t xml:space="preserve">Nr. 7 Abfallentsorgung </t>
  </si>
  <si>
    <t xml:space="preserve">Abfälle wie Karton, Aluminium, Glas, Plastik, zerbrochenes Geschirr, Lebensmittel- und Grünabfälle, Chemikalien usw. entsorgen </t>
  </si>
  <si>
    <t>Nach bewährten Praktiken zur Entsorgung der jeweiligen Abfallart suchen</t>
  </si>
  <si>
    <t>Die kommunalen Vorschriften einhalten</t>
  </si>
  <si>
    <t>Je nach Abfallart mit externen Partnern zusammenarbeiten</t>
  </si>
  <si>
    <t xml:space="preserve">Nr. 8 Pflege der Aussenbereiche  </t>
  </si>
  <si>
    <t xml:space="preserve">Die Grünflächen pflegen </t>
  </si>
  <si>
    <t>Die Rasenflächen und Gehwege instand halten</t>
  </si>
  <si>
    <t xml:space="preserve">Bäume und Hecken unter Einhaltung der Sicherheitsvorschriften schneiden </t>
  </si>
  <si>
    <t>Die Aussenbereiche nach Bedarf bewässern</t>
  </si>
  <si>
    <t>Wenn nötig Schnee räumen</t>
  </si>
  <si>
    <t xml:space="preserve">Nr. 9 Spezifische / besondere Aufgaben </t>
  </si>
  <si>
    <t xml:space="preserve">Sich den spezifischen Bedürfnissen der jeweiligen Institution anpassen </t>
  </si>
  <si>
    <t xml:space="preserve">Alarmmeldungen im technischen Bereich behandeln </t>
  </si>
  <si>
    <t>Die Fahrzeuge der Einrichtung warten</t>
  </si>
  <si>
    <t>Fernsehgeräte und Telefone einrichten</t>
  </si>
  <si>
    <t xml:space="preserve">Fernsehgeräten und Telefon verwalten  </t>
  </si>
  <si>
    <t xml:space="preserve">Die Schlüssel und Badges des Gebäudes verwalten </t>
  </si>
  <si>
    <t>Nr. 10 Prävention und sichere Umgebung</t>
  </si>
  <si>
    <t xml:space="preserve">Zu einer sicheren und der klinischen Situation angemessenen Umgebung beitragen </t>
  </si>
  <si>
    <t>Hinweise auf Misshandlungen melden</t>
  </si>
  <si>
    <t xml:space="preserve">Aggressives Verhalten melden </t>
  </si>
  <si>
    <t>Die Richtlinien der Institution bei lebensbedrohlichen Notsituationen befolgen</t>
  </si>
  <si>
    <t>Nr. 11 Umgangsformen</t>
  </si>
  <si>
    <t xml:space="preserve">Im Arbeitsumfeld interagieren </t>
  </si>
  <si>
    <t>Wohlwollend kommunizieren, beruhigende Worte wählen, nicht urteilen</t>
  </si>
  <si>
    <t xml:space="preserve">Die Kommunikation an die Situation anpassen </t>
  </si>
  <si>
    <t>Das Berufsgeheimnis und die Schweigepflicht einhalten</t>
  </si>
  <si>
    <t>Eine vertrauensvolle und partnerschaftliche Beziehung zu Patientinnen und Patienten sowie zu betreuenden Angehörigen aufbauen</t>
  </si>
  <si>
    <t>Die Kommunikation und Koordination zwischen den Partnern sicherstellen</t>
  </si>
  <si>
    <t>Nr. 12 Sozialkompetenzen</t>
  </si>
  <si>
    <t xml:space="preserve">Für angemessene Umgangsformen und Verhaltensweisen sorgen </t>
  </si>
  <si>
    <t>Die Charta der Institution beachten</t>
  </si>
  <si>
    <t xml:space="preserve">Selbstständiger werden und Verantwortungsbewusstsein entwickeln </t>
  </si>
  <si>
    <t xml:space="preserve">Sich an die Kleidungsvorschriften halten </t>
  </si>
  <si>
    <t>Die verbale und nonverbale Kommunikation anpassen</t>
  </si>
  <si>
    <t>Zu einem angenehmen Arbeitsklima mit den Kolleginnen und Kollegen sowie den Vorgesetzten beitragen</t>
  </si>
  <si>
    <t>Schwierigen Situationen (Stress, Konflikten) mit einer positiven und konstruktiven Einstellung begegnen, gegebenenfalls durch Hinzufügen einer neutralen dritt Person</t>
  </si>
  <si>
    <t xml:space="preserve">Ein positives Bild der Einrichtung vermitteln </t>
  </si>
  <si>
    <t xml:space="preserve">Nr. 13 Kontinuierliche Verbesserung – Qualität  </t>
  </si>
  <si>
    <t xml:space="preserve">Aktiv zur stetigen Verbesserung der Leistungen beitragen </t>
  </si>
  <si>
    <t xml:space="preserve">Nach den institutionellen Verfahren handeln </t>
  </si>
  <si>
    <t>Massnahmen zur Verbesserung der Qualität der Leistungen und der Organisation vorschlagen</t>
  </si>
  <si>
    <t>Vorschläge für Massnahmen zur Vermeidung von Berufsfehlern und Arbeitsunfällen anbringen</t>
  </si>
  <si>
    <t>Die Rückverfolgbarkeit der Wartung des gesamten technischen Materials und der Hilfsmittel gemäss den internen Richtlinien der Institution (Ordner, BESAdoc, Kontrollheft des Kantons Wallis) sicherstellen</t>
  </si>
  <si>
    <t>Berichte digital oder entsprechend den institutionellen Vorgaben erfassen und ablegen</t>
  </si>
  <si>
    <t>Berufsfehler in einem Klima der Just Culture melden und sich daran beteiligen, diese zu dokumentieren und zu analysieren</t>
  </si>
  <si>
    <t xml:space="preserve">Nr. 14 Lernen und lehren </t>
  </si>
  <si>
    <t xml:space="preserve">Kompetenzen durch Coaching und Ausbildungsmassnahmen entwickeln </t>
  </si>
  <si>
    <t xml:space="preserve">Zur Ausbildung von Studierenden und Auszubildenden beitragen, indem eine einfühlsame und reflektierende Haltung eingenommen wird </t>
  </si>
  <si>
    <t xml:space="preserve">Kolleginnen und Kollegen, an die Leistungen delegiert werden, unterstützen </t>
  </si>
  <si>
    <t>Einen Beitrag zur Begleitung und Integration neuer Mitarbeiterinnen und Mitarbeiter leisten</t>
  </si>
  <si>
    <t>Sich regelmässig selbst evaluieren und (formative und/oder summative) Fremdevaluationen akzeptieren</t>
  </si>
  <si>
    <t>Lernmöglichkeiten schaffen, um fehlende Kompetenzen zu erwerben oder vorhandene Fähigkeiten zu ergänzen</t>
  </si>
  <si>
    <t>Datum der Erstellung : 21.01.2025</t>
  </si>
  <si>
    <t>Erworbene Kompetenz</t>
  </si>
  <si>
    <t>Aktivität</t>
  </si>
  <si>
    <t>Zu mobilisierende Ressourcen</t>
  </si>
  <si>
    <t>In einem interdisziplinären Team arbeiten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</si>
</sst>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17" x14ac:knownFonts="1">
    <font>
      <sz val="11"/>
      <color theme="1"/>
      <name val="Calibri"/>
      <charset val="1"/>
    </font>
    <font>
      <sz val="14"/>
      <color theme="1"/>
      <name val="Calibri"/>
      <family val="2"/>
      <charset val="1"/>
    </font>
    <font>
      <b/>
      <sz val="20"/>
      <color theme="1"/>
      <name val="Calibri"/>
      <family val="2"/>
      <charset val="1"/>
    </font>
    <font>
      <sz val="11"/>
      <color theme="1"/>
      <name val="Calibri"/>
      <family val="2"/>
      <charset val="1"/>
    </font>
    <font>
      <sz val="22"/>
      <color theme="1"/>
      <name val="Calibri"/>
      <family val="2"/>
      <charset val="1"/>
    </font>
    <font>
      <b/>
      <sz val="16"/>
      <color theme="1"/>
      <name val="Calibri"/>
      <family val="2"/>
      <charset val="1"/>
    </font>
    <font>
      <sz val="16"/>
      <color theme="1"/>
      <name val="Calibri"/>
      <family val="2"/>
      <charset val="1"/>
    </font>
    <font>
      <b/>
      <sz val="18"/>
      <color theme="1"/>
      <name val="Calibri"/>
      <family val="2"/>
      <charset val="1"/>
    </font>
    <font>
      <sz val="18"/>
      <color theme="1"/>
      <name val="Calibri"/>
      <family val="2"/>
      <charset val="1"/>
    </font>
    <font>
      <sz val="16"/>
      <color rgb="FFFF0000"/>
      <name val="Calibri"/>
      <family val="2"/>
      <charset val="1"/>
    </font>
    <font>
      <b/>
      <sz val="18"/>
      <color theme="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theme="1"/>
      <name val="Calibri"/>
      <family val="2"/>
      <charset val="1"/>
    </font>
    <font>
      <b/>
      <sz val="12"/>
      <color theme="1"/>
      <name val="Calibri"/>
      <family val="2"/>
      <charset val="1"/>
    </font>
    <font>
      <sz val="18"/>
      <color rgb="FF000000"/>
      <name val="Calibri"/>
      <family val="2"/>
      <charset val="1"/>
    </font>
    <font>
      <sz val="18"/>
      <color theme="1"/>
      <name val="Calibri"/>
      <family val="1"/>
      <charset val="1"/>
    </font>
    <font>
      <b/>
      <sz val="12"/>
      <color rgb="FFFFFFFF"/>
      <name val="Calibri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theme="9" tint="0.79989013336588644"/>
        <bgColor rgb="FFD9D9D9"/>
      </patternFill>
    </fill>
    <fill>
      <patternFill patternType="solid">
        <fgColor theme="0" tint="-0.14999847407452621"/>
        <bgColor rgb="FFE2F0D9"/>
      </patternFill>
    </fill>
    <fill>
      <patternFill patternType="solid">
        <fgColor theme="0"/>
        <bgColor rgb="FFFFFFCC"/>
      </patternFill>
    </fill>
    <fill>
      <patternFill patternType="solid">
        <fgColor rgb="FF009EB3"/>
        <bgColor rgb="FF008080"/>
      </patternFill>
    </fill>
    <fill>
      <patternFill patternType="solid">
        <fgColor theme="4"/>
        <bgColor rgb="FF666699"/>
      </patternFill>
    </fill>
    <fill>
      <patternFill patternType="solid">
        <fgColor theme="1" tint="0.49989318521683401"/>
        <bgColor rgb="FF666699"/>
      </patternFill>
    </fill>
    <fill>
      <patternFill patternType="solid">
        <fgColor theme="0" tint="-0.34998626667073579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4" fillId="0" borderId="0" xfId="0" applyFont="1"/>
    <xf numFmtId="0" fontId="1" fillId="0" borderId="0" xfId="0" applyFont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9" fillId="0" borderId="0" xfId="0" applyFont="1" applyAlignment="1">
      <alignment vertical="top" wrapText="1"/>
    </xf>
    <xf numFmtId="0" fontId="6" fillId="0" borderId="0" xfId="0" applyFont="1"/>
    <xf numFmtId="0" fontId="6" fillId="4" borderId="0" xfId="0" applyFont="1" applyFill="1" applyAlignment="1">
      <alignment vertical="top" wrapText="1"/>
    </xf>
    <xf numFmtId="0" fontId="6" fillId="0" borderId="0" xfId="0" applyFont="1" applyAlignment="1">
      <alignment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top" wrapText="1"/>
    </xf>
    <xf numFmtId="0" fontId="10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6" borderId="0" xfId="0" applyFont="1" applyFill="1"/>
    <xf numFmtId="0" fontId="13" fillId="3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8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 vertical="center"/>
    </xf>
    <xf numFmtId="0" fontId="8" fillId="8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EB3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3581640</xdr:colOff>
      <xdr:row>2</xdr:row>
      <xdr:rowOff>89640</xdr:rowOff>
    </xdr:to>
    <xdr:pic>
      <xdr:nvPicPr>
        <xdr:cNvPr id="2" name="Image 3" descr="Une image contenant texte, Police, logo, capture d’écran&#10;&#10;Description générée automatiquemen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581640" cy="65052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3582000</xdr:colOff>
      <xdr:row>0</xdr:row>
      <xdr:rowOff>647640</xdr:rowOff>
    </xdr:to>
    <xdr:pic>
      <xdr:nvPicPr>
        <xdr:cNvPr id="2" name="Image 1" descr="Une image contenant texte, Police, logo, capture d’écran&#10;&#10;Description générée automatiquemen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582000" cy="64764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X84"/>
  <sheetViews>
    <sheetView tabSelected="1" zoomScale="70" zoomScaleNormal="70" workbookViewId="0">
      <pane ySplit="5" topLeftCell="A6" activePane="bottomLeft" state="frozen"/>
      <selection activeCell="C1" sqref="C1"/>
      <selection pane="bottomLeft" activeCell="E70" sqref="E70"/>
    </sheetView>
  </sheetViews>
  <sheetFormatPr baseColWidth="10" defaultColWidth="11.42578125" defaultRowHeight="15" x14ac:dyDescent="0.25"/>
  <cols>
    <col min="1" max="1" width="71.42578125" customWidth="1"/>
    <col min="2" max="2" width="85.42578125" customWidth="1"/>
    <col min="3" max="3" width="25.28515625" customWidth="1"/>
    <col min="4" max="4" width="27.7109375" customWidth="1"/>
    <col min="5" max="5" width="255.7109375" customWidth="1"/>
    <col min="6" max="6" width="20.85546875" customWidth="1"/>
    <col min="7" max="7" width="43.140625" customWidth="1"/>
    <col min="8" max="8" width="41.42578125" customWidth="1"/>
    <col min="9" max="9" width="22.42578125" customWidth="1"/>
    <col min="11" max="11" width="11.5703125" hidden="1" customWidth="1"/>
  </cols>
  <sheetData>
    <row r="1" spans="1:622" ht="26.85" customHeight="1" x14ac:dyDescent="0.45">
      <c r="A1" s="1"/>
      <c r="B1" s="2" t="s">
        <v>0</v>
      </c>
      <c r="C1" s="3"/>
      <c r="E1" s="4" t="s">
        <v>1</v>
      </c>
    </row>
    <row r="2" spans="1:622" ht="17.45" customHeight="1" x14ac:dyDescent="0.25">
      <c r="A2" s="5"/>
    </row>
    <row r="3" spans="1:622" ht="59.65" customHeight="1" x14ac:dyDescent="0.25">
      <c r="A3" s="5"/>
      <c r="B3" s="6" t="s">
        <v>2</v>
      </c>
      <c r="C3" s="7">
        <v>45658</v>
      </c>
      <c r="D3" s="8" t="s">
        <v>3</v>
      </c>
      <c r="E3" s="9" t="s">
        <v>4</v>
      </c>
      <c r="F3" s="10"/>
      <c r="G3" s="11" t="s">
        <v>5</v>
      </c>
    </row>
    <row r="4" spans="1:622" ht="22.15" customHeight="1" x14ac:dyDescent="0.35">
      <c r="A4" s="12"/>
      <c r="B4" s="13"/>
      <c r="C4" s="14"/>
      <c r="D4" s="15"/>
      <c r="E4" s="16"/>
      <c r="F4" s="10"/>
    </row>
    <row r="5" spans="1:622" s="20" customFormat="1" ht="66.400000000000006" customHeight="1" x14ac:dyDescent="0.25">
      <c r="A5" s="17" t="s">
        <v>6</v>
      </c>
      <c r="B5" s="17" t="s">
        <v>7</v>
      </c>
      <c r="C5" s="18" t="s">
        <v>8</v>
      </c>
      <c r="D5" s="17" t="s">
        <v>9</v>
      </c>
      <c r="E5" s="18" t="s">
        <v>10</v>
      </c>
      <c r="F5" s="18" t="s">
        <v>11</v>
      </c>
      <c r="G5" s="17" t="s">
        <v>12</v>
      </c>
      <c r="H5" s="17" t="s">
        <v>13</v>
      </c>
      <c r="I5" s="17" t="s">
        <v>14</v>
      </c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  <c r="IL5" s="19"/>
      <c r="IM5" s="19"/>
      <c r="IN5" s="19"/>
      <c r="IO5" s="19"/>
      <c r="IP5" s="19"/>
      <c r="IQ5" s="19"/>
      <c r="IR5" s="19"/>
      <c r="IS5" s="19"/>
      <c r="IT5" s="19"/>
      <c r="IU5" s="19"/>
      <c r="IV5" s="19"/>
      <c r="IW5" s="19"/>
      <c r="IX5" s="19"/>
      <c r="IY5" s="19"/>
      <c r="IZ5" s="19"/>
      <c r="JA5" s="19"/>
      <c r="JB5" s="19"/>
      <c r="JC5" s="19"/>
      <c r="JD5" s="19"/>
      <c r="JE5" s="19"/>
      <c r="JF5" s="19"/>
      <c r="JG5" s="19"/>
      <c r="JH5" s="19"/>
      <c r="JI5" s="19"/>
      <c r="JJ5" s="19"/>
      <c r="JK5" s="19"/>
      <c r="JL5" s="19"/>
      <c r="JM5" s="19"/>
      <c r="JN5" s="19"/>
      <c r="JO5" s="19"/>
      <c r="JP5" s="19"/>
      <c r="JQ5" s="19"/>
      <c r="JR5" s="19"/>
      <c r="JS5" s="19"/>
      <c r="JT5" s="19"/>
      <c r="JU5" s="19"/>
      <c r="JV5" s="19"/>
      <c r="JW5" s="19"/>
      <c r="JX5" s="19"/>
      <c r="JY5" s="19"/>
      <c r="JZ5" s="19"/>
      <c r="KA5" s="19"/>
      <c r="KB5" s="19"/>
      <c r="KC5" s="19"/>
      <c r="KD5" s="19"/>
      <c r="KE5" s="19"/>
      <c r="KF5" s="19"/>
      <c r="KG5" s="19"/>
      <c r="KH5" s="19"/>
      <c r="KI5" s="19"/>
      <c r="KJ5" s="19"/>
      <c r="KK5" s="19"/>
      <c r="KL5" s="19"/>
      <c r="KM5" s="19"/>
      <c r="KN5" s="19"/>
      <c r="KO5" s="19"/>
      <c r="KP5" s="19"/>
      <c r="KQ5" s="19"/>
      <c r="KR5" s="19"/>
      <c r="KS5" s="19"/>
      <c r="KT5" s="19"/>
      <c r="KU5" s="19"/>
      <c r="KV5" s="19"/>
      <c r="KW5" s="19"/>
      <c r="KX5" s="19"/>
      <c r="KY5" s="19"/>
      <c r="KZ5" s="19"/>
      <c r="LA5" s="19"/>
      <c r="LB5" s="19"/>
      <c r="LC5" s="19"/>
      <c r="LD5" s="19"/>
      <c r="LE5" s="19"/>
      <c r="LF5" s="19"/>
      <c r="LG5" s="19"/>
      <c r="LH5" s="19"/>
      <c r="LI5" s="19"/>
      <c r="LJ5" s="19"/>
      <c r="LK5" s="19"/>
      <c r="LL5" s="19"/>
      <c r="LM5" s="19"/>
      <c r="LN5" s="19"/>
      <c r="LO5" s="19"/>
      <c r="LP5" s="19"/>
      <c r="LQ5" s="19"/>
      <c r="LR5" s="19"/>
      <c r="LS5" s="19"/>
      <c r="LT5" s="19"/>
      <c r="LU5" s="19"/>
      <c r="LV5" s="19"/>
      <c r="LW5" s="19"/>
      <c r="LX5" s="19"/>
      <c r="LY5" s="19"/>
      <c r="LZ5" s="19"/>
      <c r="MA5" s="19"/>
      <c r="MB5" s="19"/>
      <c r="MC5" s="19"/>
      <c r="MD5" s="19"/>
      <c r="ME5" s="19"/>
      <c r="MF5" s="19"/>
      <c r="MG5" s="19"/>
      <c r="MH5" s="19"/>
      <c r="MI5" s="19"/>
      <c r="MJ5" s="19"/>
      <c r="MK5" s="19"/>
      <c r="ML5" s="19"/>
      <c r="MM5" s="19"/>
      <c r="MN5" s="19"/>
      <c r="MO5" s="19"/>
      <c r="MP5" s="19"/>
      <c r="MQ5" s="19"/>
      <c r="MR5" s="19"/>
      <c r="MS5" s="19"/>
      <c r="MT5" s="19"/>
      <c r="MU5" s="19"/>
      <c r="MV5" s="19"/>
      <c r="MW5" s="19"/>
      <c r="MX5" s="19"/>
      <c r="MY5" s="19"/>
      <c r="MZ5" s="19"/>
      <c r="NA5" s="19"/>
      <c r="NB5" s="19"/>
      <c r="NC5" s="19"/>
      <c r="ND5" s="19"/>
      <c r="NE5" s="19"/>
      <c r="NF5" s="19"/>
      <c r="NG5" s="19"/>
      <c r="NH5" s="19"/>
      <c r="NI5" s="19"/>
      <c r="NJ5" s="19"/>
      <c r="NK5" s="19"/>
      <c r="NL5" s="19"/>
      <c r="NM5" s="19"/>
      <c r="NN5" s="19"/>
      <c r="NO5" s="19"/>
      <c r="NP5" s="19"/>
      <c r="NQ5" s="19"/>
      <c r="NR5" s="19"/>
      <c r="NS5" s="19"/>
      <c r="NT5" s="19"/>
      <c r="NU5" s="19"/>
      <c r="NV5" s="19"/>
      <c r="NW5" s="19"/>
      <c r="NX5" s="19"/>
      <c r="NY5" s="19"/>
      <c r="NZ5" s="19"/>
      <c r="OA5" s="19"/>
      <c r="OB5" s="19"/>
      <c r="OC5" s="19"/>
      <c r="OD5" s="19"/>
      <c r="OE5" s="19"/>
      <c r="OF5" s="19"/>
      <c r="OG5" s="19"/>
      <c r="OH5" s="19"/>
      <c r="OI5" s="19"/>
      <c r="OJ5" s="19"/>
      <c r="OK5" s="19"/>
      <c r="OL5" s="19"/>
      <c r="OM5" s="19"/>
      <c r="ON5" s="19"/>
      <c r="OO5" s="19"/>
      <c r="OP5" s="19"/>
      <c r="OQ5" s="19"/>
      <c r="OR5" s="19"/>
      <c r="OS5" s="19"/>
      <c r="OT5" s="19"/>
      <c r="OU5" s="19"/>
      <c r="OV5" s="19"/>
      <c r="OW5" s="19"/>
      <c r="OX5" s="19"/>
      <c r="OY5" s="19"/>
      <c r="OZ5" s="19"/>
      <c r="PA5" s="19"/>
      <c r="PB5" s="19"/>
      <c r="PC5" s="19"/>
      <c r="PD5" s="19"/>
      <c r="PE5" s="19"/>
      <c r="PF5" s="19"/>
      <c r="PG5" s="19"/>
      <c r="PH5" s="19"/>
      <c r="PI5" s="19"/>
      <c r="PJ5" s="19"/>
      <c r="PK5" s="19"/>
      <c r="PL5" s="19"/>
      <c r="PM5" s="19"/>
      <c r="PN5" s="19"/>
      <c r="PO5" s="19"/>
      <c r="PP5" s="19"/>
      <c r="PQ5" s="19"/>
      <c r="PR5" s="19"/>
      <c r="PS5" s="19"/>
      <c r="PT5" s="19"/>
      <c r="PU5" s="19"/>
      <c r="PV5" s="19"/>
      <c r="PW5" s="19"/>
      <c r="PX5" s="19"/>
      <c r="PY5" s="19"/>
      <c r="PZ5" s="19"/>
      <c r="QA5" s="19"/>
      <c r="QB5" s="19"/>
      <c r="QC5" s="19"/>
      <c r="QD5" s="19"/>
      <c r="QE5" s="19"/>
      <c r="QF5" s="19"/>
      <c r="QG5" s="19"/>
      <c r="QH5" s="19"/>
      <c r="QI5" s="19"/>
      <c r="QJ5" s="19"/>
      <c r="QK5" s="19"/>
      <c r="QL5" s="19"/>
      <c r="QM5" s="19"/>
      <c r="QN5" s="19"/>
      <c r="QO5" s="19"/>
      <c r="QP5" s="19"/>
      <c r="QQ5" s="19"/>
      <c r="QR5" s="19"/>
      <c r="QS5" s="19"/>
      <c r="QT5" s="19"/>
      <c r="QU5" s="19"/>
      <c r="QV5" s="19"/>
      <c r="QW5" s="19"/>
      <c r="QX5" s="19"/>
      <c r="QY5" s="19"/>
      <c r="QZ5" s="19"/>
      <c r="RA5" s="19"/>
      <c r="RB5" s="19"/>
      <c r="RC5" s="19"/>
      <c r="RD5" s="19"/>
      <c r="RE5" s="19"/>
      <c r="RF5" s="19"/>
      <c r="RG5" s="19"/>
      <c r="RH5" s="19"/>
      <c r="RI5" s="19"/>
      <c r="RJ5" s="19"/>
      <c r="RK5" s="19"/>
      <c r="RL5" s="19"/>
      <c r="RM5" s="19"/>
      <c r="RN5" s="19"/>
      <c r="RO5" s="19"/>
      <c r="RP5" s="19"/>
      <c r="RQ5" s="19"/>
      <c r="RR5" s="19"/>
      <c r="RS5" s="19"/>
      <c r="RT5" s="19"/>
      <c r="RU5" s="19"/>
      <c r="RV5" s="19"/>
      <c r="RW5" s="19"/>
      <c r="RX5" s="19"/>
      <c r="RY5" s="19"/>
      <c r="RZ5" s="19"/>
      <c r="SA5" s="19"/>
      <c r="SB5" s="19"/>
      <c r="SC5" s="19"/>
      <c r="SD5" s="19"/>
      <c r="SE5" s="19"/>
      <c r="SF5" s="19"/>
      <c r="SG5" s="19"/>
      <c r="SH5" s="19"/>
      <c r="SI5" s="19"/>
      <c r="SJ5" s="19"/>
      <c r="SK5" s="19"/>
      <c r="SL5" s="19"/>
      <c r="SM5" s="19"/>
      <c r="SN5" s="19"/>
      <c r="SO5" s="19"/>
      <c r="SP5" s="19"/>
      <c r="SQ5" s="19"/>
      <c r="SR5" s="19"/>
      <c r="SS5" s="19"/>
      <c r="ST5" s="19"/>
      <c r="SU5" s="19"/>
      <c r="SV5" s="19"/>
      <c r="SW5" s="19"/>
      <c r="SX5" s="19"/>
      <c r="SY5" s="19"/>
      <c r="SZ5" s="19"/>
      <c r="TA5" s="19"/>
      <c r="TB5" s="19"/>
      <c r="TC5" s="19"/>
      <c r="TD5" s="19"/>
      <c r="TE5" s="19"/>
      <c r="TF5" s="19"/>
      <c r="TG5" s="19"/>
      <c r="TH5" s="19"/>
      <c r="TI5" s="19"/>
      <c r="TJ5" s="19"/>
      <c r="TK5" s="19"/>
      <c r="TL5" s="19"/>
      <c r="TM5" s="19"/>
      <c r="TN5" s="19"/>
      <c r="TO5" s="19"/>
      <c r="TP5" s="19"/>
      <c r="TQ5" s="19"/>
      <c r="TR5" s="19"/>
      <c r="TS5" s="19"/>
      <c r="TT5" s="19"/>
      <c r="TU5" s="19"/>
      <c r="TV5" s="19"/>
      <c r="TW5" s="19"/>
      <c r="TX5" s="19"/>
      <c r="TY5" s="19"/>
      <c r="TZ5" s="19"/>
      <c r="UA5" s="19"/>
      <c r="UB5" s="19"/>
      <c r="UC5" s="19"/>
      <c r="UD5" s="19"/>
      <c r="UE5" s="19"/>
      <c r="UF5" s="19"/>
      <c r="UG5" s="19"/>
      <c r="UH5" s="19"/>
      <c r="UI5" s="19"/>
      <c r="UJ5" s="19"/>
      <c r="UK5" s="19"/>
      <c r="UL5" s="19"/>
      <c r="UM5" s="19"/>
      <c r="UN5" s="19"/>
      <c r="UO5" s="19"/>
      <c r="UP5" s="19"/>
      <c r="UQ5" s="19"/>
      <c r="UR5" s="19"/>
      <c r="US5" s="19"/>
      <c r="UT5" s="19"/>
      <c r="UU5" s="19"/>
      <c r="UV5" s="19"/>
      <c r="UW5" s="19"/>
      <c r="UX5" s="19"/>
      <c r="UY5" s="19"/>
      <c r="UZ5" s="19"/>
      <c r="VA5" s="19"/>
      <c r="VB5" s="19"/>
      <c r="VC5" s="19"/>
      <c r="VD5" s="19"/>
      <c r="VE5" s="19"/>
      <c r="VF5" s="19"/>
      <c r="VG5" s="19"/>
      <c r="VH5" s="19"/>
      <c r="VI5" s="19"/>
      <c r="VJ5" s="19"/>
      <c r="VK5" s="19"/>
      <c r="VL5" s="19"/>
      <c r="VM5" s="19"/>
      <c r="VN5" s="19"/>
      <c r="VO5" s="19"/>
      <c r="VP5" s="19"/>
      <c r="VQ5" s="19"/>
      <c r="VR5" s="19"/>
      <c r="VS5" s="19"/>
      <c r="VT5" s="19"/>
      <c r="VU5" s="19"/>
      <c r="VV5" s="19"/>
      <c r="VW5" s="19"/>
      <c r="VX5" s="19"/>
      <c r="VY5" s="19"/>
      <c r="VZ5" s="19"/>
      <c r="WA5" s="19"/>
      <c r="WB5" s="19"/>
      <c r="WC5" s="19"/>
      <c r="WD5" s="19"/>
      <c r="WE5" s="19"/>
      <c r="WF5" s="19"/>
      <c r="WG5" s="19"/>
      <c r="WH5" s="19"/>
      <c r="WI5" s="19"/>
      <c r="WJ5" s="19"/>
      <c r="WK5" s="19"/>
      <c r="WL5" s="19"/>
      <c r="WM5" s="19"/>
      <c r="WN5" s="19"/>
      <c r="WO5" s="19"/>
      <c r="WP5" s="19"/>
      <c r="WQ5" s="19"/>
      <c r="WR5" s="19"/>
      <c r="WS5" s="19"/>
      <c r="WT5" s="19"/>
      <c r="WU5" s="19"/>
      <c r="WV5" s="19"/>
      <c r="WW5" s="19"/>
      <c r="WX5" s="19"/>
    </row>
    <row r="6" spans="1:622" ht="49.5" customHeight="1" x14ac:dyDescent="0.25">
      <c r="A6" s="21" t="s">
        <v>15</v>
      </c>
      <c r="B6" s="21" t="s">
        <v>16</v>
      </c>
      <c r="C6" s="22"/>
      <c r="D6" s="23">
        <f t="shared" ref="D6:D14" si="0">DATE(YEAR($C$3)+IF(C6=1,0,IF(C6=2,0,1)), MONTH($C$3)+IF(C6=1,3,IF(C6=2,6,12)), DAY($C$3))</f>
        <v>46388</v>
      </c>
      <c r="E6" s="24" t="s">
        <v>17</v>
      </c>
      <c r="F6" s="25"/>
      <c r="G6" s="26"/>
      <c r="H6" s="27"/>
      <c r="I6" s="27"/>
      <c r="K6" t="s">
        <v>18</v>
      </c>
    </row>
    <row r="7" spans="1:622" ht="22.15" customHeight="1" x14ac:dyDescent="0.25">
      <c r="A7" s="27"/>
      <c r="B7" s="27"/>
      <c r="C7" s="22"/>
      <c r="D7" s="23">
        <f t="shared" si="0"/>
        <v>46388</v>
      </c>
      <c r="E7" s="28" t="s">
        <v>19</v>
      </c>
      <c r="F7" s="25"/>
      <c r="G7" s="26"/>
      <c r="H7" s="27"/>
      <c r="I7" s="27"/>
    </row>
    <row r="8" spans="1:622" ht="22.15" customHeight="1" x14ac:dyDescent="0.25">
      <c r="A8" s="27"/>
      <c r="B8" s="27"/>
      <c r="C8" s="22"/>
      <c r="D8" s="23">
        <f t="shared" si="0"/>
        <v>46388</v>
      </c>
      <c r="E8" s="28" t="s">
        <v>20</v>
      </c>
      <c r="F8" s="25"/>
      <c r="G8" s="26"/>
      <c r="H8" s="27"/>
      <c r="I8" s="27"/>
    </row>
    <row r="9" spans="1:622" ht="23.1" customHeight="1" x14ac:dyDescent="0.25">
      <c r="A9" s="27"/>
      <c r="B9" s="27"/>
      <c r="C9" s="22"/>
      <c r="D9" s="23">
        <f t="shared" si="0"/>
        <v>46388</v>
      </c>
      <c r="E9" s="29" t="s">
        <v>21</v>
      </c>
      <c r="F9" s="25"/>
      <c r="G9" s="26"/>
      <c r="H9" s="27"/>
      <c r="I9" s="27"/>
      <c r="K9" t="s">
        <v>22</v>
      </c>
    </row>
    <row r="10" spans="1:622" ht="22.15" customHeight="1" x14ac:dyDescent="0.25">
      <c r="A10" s="27"/>
      <c r="B10" s="27"/>
      <c r="C10" s="22"/>
      <c r="D10" s="23">
        <f t="shared" si="0"/>
        <v>46388</v>
      </c>
      <c r="E10" s="28" t="s">
        <v>23</v>
      </c>
      <c r="F10" s="25"/>
      <c r="G10" s="26"/>
      <c r="H10" s="27"/>
      <c r="I10" s="27"/>
      <c r="K10" t="s">
        <v>24</v>
      </c>
    </row>
    <row r="11" spans="1:622" ht="22.15" customHeight="1" x14ac:dyDescent="0.25">
      <c r="A11" s="27"/>
      <c r="B11" s="27"/>
      <c r="C11" s="22"/>
      <c r="D11" s="23">
        <f t="shared" si="0"/>
        <v>46388</v>
      </c>
      <c r="E11" s="28" t="s">
        <v>25</v>
      </c>
      <c r="F11" s="25"/>
      <c r="G11" s="26"/>
      <c r="H11" s="27"/>
      <c r="I11" s="27"/>
      <c r="K11" t="s">
        <v>26</v>
      </c>
    </row>
    <row r="12" spans="1:622" ht="22.15" customHeight="1" x14ac:dyDescent="0.25">
      <c r="A12" s="27"/>
      <c r="B12" s="27"/>
      <c r="C12" s="22"/>
      <c r="D12" s="23">
        <f t="shared" si="0"/>
        <v>46388</v>
      </c>
      <c r="E12" s="30" t="s">
        <v>27</v>
      </c>
      <c r="F12" s="25"/>
      <c r="G12" s="26"/>
      <c r="H12" s="27"/>
      <c r="I12" s="27"/>
      <c r="K12" t="s">
        <v>28</v>
      </c>
    </row>
    <row r="13" spans="1:622" ht="23.1" customHeight="1" x14ac:dyDescent="0.25">
      <c r="A13" s="27"/>
      <c r="B13" s="27"/>
      <c r="C13" s="22"/>
      <c r="D13" s="23">
        <f t="shared" si="0"/>
        <v>46388</v>
      </c>
      <c r="E13" s="28" t="s">
        <v>29</v>
      </c>
      <c r="F13" s="25"/>
      <c r="G13" s="26"/>
      <c r="H13" s="27"/>
      <c r="I13" s="27"/>
    </row>
    <row r="14" spans="1:622" ht="44.85" customHeight="1" x14ac:dyDescent="0.25">
      <c r="A14" s="27"/>
      <c r="B14" s="27"/>
      <c r="C14" s="22"/>
      <c r="D14" s="23">
        <f t="shared" si="0"/>
        <v>46388</v>
      </c>
      <c r="E14" s="31" t="s">
        <v>30</v>
      </c>
      <c r="F14" s="25"/>
      <c r="G14" s="26"/>
      <c r="H14" s="27"/>
      <c r="I14" s="27"/>
    </row>
    <row r="15" spans="1:622" ht="22.15" customHeight="1" x14ac:dyDescent="0.25">
      <c r="A15" s="32"/>
      <c r="B15" s="32"/>
      <c r="C15" s="33"/>
      <c r="D15" s="33"/>
      <c r="E15" s="33"/>
      <c r="F15" s="33"/>
      <c r="G15" s="32"/>
      <c r="H15" s="32"/>
      <c r="I15" s="32"/>
    </row>
    <row r="16" spans="1:622" ht="44.85" customHeight="1" x14ac:dyDescent="0.35">
      <c r="A16" s="34" t="s">
        <v>31</v>
      </c>
      <c r="B16" s="21" t="s">
        <v>32</v>
      </c>
      <c r="C16" s="22"/>
      <c r="D16" s="23">
        <f>DATE(YEAR($C$3)+IF(C16=1,0,IF(C16=2,0,1)), MONTH($C$3)+IF(C16=1,3,IF(C16=2,6,12)), DAY($C$3))</f>
        <v>46388</v>
      </c>
      <c r="E16" s="35" t="s">
        <v>33</v>
      </c>
      <c r="F16" s="25"/>
      <c r="G16" s="26"/>
      <c r="H16" s="27"/>
      <c r="I16" s="27"/>
    </row>
    <row r="17" spans="1:11" ht="22.15" customHeight="1" x14ac:dyDescent="0.35">
      <c r="A17" s="27"/>
      <c r="B17" s="27"/>
      <c r="C17" s="22"/>
      <c r="D17" s="23">
        <f>DATE(YEAR($C$3)+IF(C17=1,0,IF(C17=2,0,1)), MONTH($C$3)+IF(C17=1,3,IF(C17=2,6,12)), DAY($C$3))</f>
        <v>46388</v>
      </c>
      <c r="E17" s="44" t="s">
        <v>34</v>
      </c>
      <c r="F17" s="25"/>
      <c r="G17" s="26"/>
      <c r="H17" s="27"/>
      <c r="I17" s="27"/>
    </row>
    <row r="18" spans="1:11" ht="22.15" customHeight="1" x14ac:dyDescent="0.25">
      <c r="A18" s="32"/>
      <c r="B18" s="32"/>
      <c r="C18" s="33"/>
      <c r="D18" s="33"/>
      <c r="E18" s="33"/>
      <c r="F18" s="33"/>
      <c r="G18" s="32"/>
      <c r="H18" s="32"/>
      <c r="I18" s="32"/>
    </row>
    <row r="19" spans="1:11" ht="22.15" customHeight="1" x14ac:dyDescent="0.25">
      <c r="A19" s="34" t="s">
        <v>35</v>
      </c>
      <c r="B19" s="34" t="s">
        <v>36</v>
      </c>
      <c r="C19" s="22"/>
      <c r="D19" s="23">
        <f>DATE(YEAR($C$3)+IF(C19=1,0,IF(C19=2,0,1)), MONTH($C$3)+IF(C19=1,3,IF(C19=2,6,12)), DAY($C$3))</f>
        <v>46388</v>
      </c>
      <c r="E19" s="30" t="s">
        <v>37</v>
      </c>
      <c r="F19" s="25"/>
      <c r="G19" s="26"/>
      <c r="H19" s="27"/>
      <c r="I19" s="27"/>
    </row>
    <row r="20" spans="1:11" ht="22.15" customHeight="1" x14ac:dyDescent="0.25">
      <c r="A20" s="27"/>
      <c r="B20" s="27"/>
      <c r="C20" s="22"/>
      <c r="D20" s="23">
        <f>DATE(YEAR($C$3)+IF(C20=1,0,IF(C20=2,0,1)), MONTH($C$3)+IF(C20=1,3,IF(C20=2,6,12)), DAY($C$3))</f>
        <v>46388</v>
      </c>
      <c r="E20" s="30" t="s">
        <v>38</v>
      </c>
      <c r="F20" s="25"/>
      <c r="G20" s="26"/>
      <c r="H20" s="27"/>
      <c r="I20" s="27"/>
    </row>
    <row r="21" spans="1:11" ht="22.15" customHeight="1" x14ac:dyDescent="0.25">
      <c r="A21" s="27"/>
      <c r="B21" s="27"/>
      <c r="C21" s="22"/>
      <c r="D21" s="23">
        <f>DATE(YEAR($C$3)+IF(C21=1,0,IF(C21=2,0,1)), MONTH($C$3)+IF(C21=1,3,IF(C21=2,6,12)), DAY($C$3))</f>
        <v>46388</v>
      </c>
      <c r="E21" s="30" t="s">
        <v>39</v>
      </c>
      <c r="F21" s="25"/>
      <c r="G21" s="26"/>
      <c r="H21" s="27"/>
      <c r="I21" s="27"/>
      <c r="K21" t="s">
        <v>40</v>
      </c>
    </row>
    <row r="22" spans="1:11" ht="22.15" customHeight="1" x14ac:dyDescent="0.25">
      <c r="A22" s="27"/>
      <c r="B22" s="27"/>
      <c r="C22" s="22"/>
      <c r="D22" s="23">
        <f>DATE(YEAR($C$3)+IF(C22=1,0,IF(C22=2,0,1)), MONTH($C$3)+IF(C22=1,3,IF(C22=2,6,12)), DAY($C$3))</f>
        <v>46388</v>
      </c>
      <c r="E22" s="45" t="s">
        <v>41</v>
      </c>
      <c r="F22" s="25"/>
      <c r="G22" s="26"/>
      <c r="H22" s="27"/>
      <c r="I22" s="27"/>
    </row>
    <row r="23" spans="1:11" ht="22.15" customHeight="1" x14ac:dyDescent="0.25">
      <c r="A23" s="32"/>
      <c r="B23" s="32"/>
      <c r="C23" s="33"/>
      <c r="D23" s="33"/>
      <c r="E23" s="33"/>
      <c r="F23" s="33"/>
      <c r="G23" s="32"/>
      <c r="H23" s="32"/>
      <c r="I23" s="32"/>
    </row>
    <row r="24" spans="1:11" ht="22.15" customHeight="1" x14ac:dyDescent="0.25">
      <c r="A24" s="34" t="s">
        <v>42</v>
      </c>
      <c r="B24" s="21" t="s">
        <v>43</v>
      </c>
      <c r="C24" s="22"/>
      <c r="D24" s="23">
        <f>DATE(YEAR($C$3)+IF(C24=1,0,IF(C24=2,0,1)), MONTH($C$3)+IF(C24=1,3,IF(C24=2,6,12)), DAY($C$3))</f>
        <v>46388</v>
      </c>
      <c r="E24" s="30" t="s">
        <v>44</v>
      </c>
      <c r="F24" s="25"/>
      <c r="G24" s="26"/>
      <c r="H24" s="27"/>
      <c r="I24" s="27"/>
    </row>
    <row r="25" spans="1:11" ht="22.15" customHeight="1" x14ac:dyDescent="0.25">
      <c r="A25" s="27"/>
      <c r="B25" s="26"/>
      <c r="C25" s="22"/>
      <c r="D25" s="23">
        <f>DATE(YEAR($C$3)+IF(C25=1,0,IF(C25=2,0,1)), MONTH($C$3)+IF(C25=1,3,IF(C25=2,6,12)), DAY($C$3))</f>
        <v>46388</v>
      </c>
      <c r="E25" s="36" t="s">
        <v>45</v>
      </c>
      <c r="F25" s="25"/>
      <c r="G25" s="26"/>
      <c r="H25" s="27"/>
      <c r="I25" s="27"/>
    </row>
    <row r="26" spans="1:11" ht="22.15" customHeight="1" x14ac:dyDescent="0.25">
      <c r="A26" s="27"/>
      <c r="B26" s="26"/>
      <c r="C26" s="22"/>
      <c r="D26" s="23">
        <f>DATE(YEAR($C$3)+IF(C26=1,0,IF(C26=2,0,1)), MONTH($C$3)+IF(C26=1,3,IF(C26=2,6,12)), DAY($C$3))</f>
        <v>46388</v>
      </c>
      <c r="E26" s="36" t="s">
        <v>46</v>
      </c>
      <c r="F26" s="25"/>
      <c r="G26" s="26"/>
      <c r="H26" s="27"/>
      <c r="I26" s="27"/>
    </row>
    <row r="27" spans="1:11" ht="22.15" customHeight="1" x14ac:dyDescent="0.25">
      <c r="A27" s="27"/>
      <c r="B27" s="26"/>
      <c r="C27" s="22"/>
      <c r="D27" s="23">
        <f>DATE(YEAR($C$3)+IF(C27=1,0,IF(C27=2,0,1)), MONTH($C$3)+IF(C27=1,3,IF(C27=2,6,12)), DAY($C$3))</f>
        <v>46388</v>
      </c>
      <c r="E27" s="36" t="s">
        <v>47</v>
      </c>
      <c r="F27" s="25"/>
      <c r="G27" s="26"/>
      <c r="H27" s="27"/>
      <c r="I27" s="27"/>
    </row>
    <row r="28" spans="1:11" ht="22.15" customHeight="1" x14ac:dyDescent="0.25">
      <c r="A28" s="32"/>
      <c r="B28" s="32"/>
      <c r="C28" s="33"/>
      <c r="D28" s="33"/>
      <c r="E28" s="33"/>
      <c r="F28" s="33"/>
      <c r="G28" s="32"/>
      <c r="H28" s="32"/>
      <c r="I28" s="32"/>
    </row>
    <row r="29" spans="1:11" ht="26.25" customHeight="1" x14ac:dyDescent="0.25">
      <c r="A29" s="34" t="s">
        <v>48</v>
      </c>
      <c r="B29" s="21" t="s">
        <v>49</v>
      </c>
      <c r="C29" s="22"/>
      <c r="D29" s="23">
        <f>DATE(YEAR($C$3)+IF(C29=1,0,IF(C29=2,0,1)), MONTH($C$3)+IF(C29=1,3,IF(C29=2,6,12)), DAY($C$3))</f>
        <v>46388</v>
      </c>
      <c r="E29" s="36" t="s">
        <v>50</v>
      </c>
      <c r="F29" s="25"/>
      <c r="G29" s="26"/>
      <c r="H29" s="27"/>
      <c r="I29" s="27"/>
    </row>
    <row r="30" spans="1:11" ht="22.15" customHeight="1" x14ac:dyDescent="0.25">
      <c r="A30" s="27"/>
      <c r="B30" s="26"/>
      <c r="C30" s="22"/>
      <c r="D30" s="23">
        <f>DATE(YEAR($C$3)+IF(C30=1,0,IF(C30=2,0,1)), MONTH($C$3)+IF(C30=1,3,IF(C30=2,6,12)), DAY($C$3))</f>
        <v>46388</v>
      </c>
      <c r="E30" s="36" t="s">
        <v>51</v>
      </c>
      <c r="F30" s="25"/>
      <c r="G30" s="26"/>
      <c r="H30" s="27"/>
      <c r="I30" s="27"/>
    </row>
    <row r="31" spans="1:11" ht="22.15" customHeight="1" x14ac:dyDescent="0.25">
      <c r="A31" s="27"/>
      <c r="B31" s="26"/>
      <c r="C31" s="22"/>
      <c r="D31" s="23">
        <f>DATE(YEAR($C$3)+IF(C31=1,0,IF(C31=2,0,1)), MONTH($C$3)+IF(C31=1,3,IF(C31=2,6,12)), DAY($C$3))</f>
        <v>46388</v>
      </c>
      <c r="E31" s="36" t="s">
        <v>52</v>
      </c>
      <c r="F31" s="25"/>
      <c r="G31" s="26"/>
      <c r="H31" s="27"/>
      <c r="I31" s="27"/>
    </row>
    <row r="32" spans="1:11" ht="22.15" customHeight="1" x14ac:dyDescent="0.25">
      <c r="A32" s="27"/>
      <c r="B32" s="26"/>
      <c r="C32" s="22"/>
      <c r="D32" s="23">
        <f>DATE(YEAR($C$3)+IF(C32=1,0,IF(C32=2,0,1)), MONTH($C$3)+IF(C32=1,3,IF(C32=2,6,12)), DAY($C$3))</f>
        <v>46388</v>
      </c>
      <c r="E32" s="36" t="s">
        <v>53</v>
      </c>
      <c r="F32" s="25"/>
      <c r="G32" s="26"/>
      <c r="H32" s="27"/>
      <c r="I32" s="27"/>
    </row>
    <row r="33" spans="1:9" ht="22.15" customHeight="1" x14ac:dyDescent="0.25">
      <c r="A33" s="27"/>
      <c r="B33" s="26"/>
      <c r="C33" s="22"/>
      <c r="D33" s="23">
        <f>DATE(YEAR($C$3)+IF(C33=1,0,IF(C33=2,0,1)), MONTH($C$3)+IF(C33=1,3,IF(C33=2,6,12)), DAY($C$3))</f>
        <v>46388</v>
      </c>
      <c r="E33" s="36" t="s">
        <v>54</v>
      </c>
      <c r="F33" s="25"/>
      <c r="G33" s="26"/>
      <c r="H33" s="27"/>
      <c r="I33" s="27"/>
    </row>
    <row r="34" spans="1:9" ht="22.15" customHeight="1" x14ac:dyDescent="0.25">
      <c r="A34" s="32"/>
      <c r="B34" s="32"/>
      <c r="C34" s="33"/>
      <c r="D34" s="33"/>
      <c r="E34" s="32"/>
      <c r="F34" s="33"/>
      <c r="G34" s="32"/>
      <c r="H34" s="32"/>
      <c r="I34" s="32"/>
    </row>
    <row r="35" spans="1:9" ht="29.85" customHeight="1" x14ac:dyDescent="0.25">
      <c r="A35" s="34" t="s">
        <v>55</v>
      </c>
      <c r="B35" s="21" t="s">
        <v>56</v>
      </c>
      <c r="C35" s="22"/>
      <c r="D35" s="23">
        <f>DATE(YEAR($C$3)+IF(C35=1,0,IF(C35=2,0,1)), MONTH($C$3)+IF(C35=1,3,IF(C35=2,6,12)), DAY($C$3))</f>
        <v>46388</v>
      </c>
      <c r="E35" s="45" t="s">
        <v>57</v>
      </c>
      <c r="F35" s="25"/>
      <c r="G35" s="26"/>
      <c r="H35" s="27"/>
      <c r="I35" s="27"/>
    </row>
    <row r="36" spans="1:9" ht="22.15" customHeight="1" x14ac:dyDescent="0.25">
      <c r="A36" s="27"/>
      <c r="B36" s="26"/>
      <c r="C36" s="22"/>
      <c r="D36" s="23">
        <f>DATE(YEAR($C$3)+IF(C36=1,0,IF(C36=2,0,1)), MONTH($C$3)+IF(C36=1,3,IF(C36=2,6,12)), DAY($C$3))</f>
        <v>46388</v>
      </c>
      <c r="E36" s="46" t="s">
        <v>58</v>
      </c>
      <c r="F36" s="25"/>
      <c r="G36" s="26"/>
      <c r="H36" s="27"/>
      <c r="I36" s="27"/>
    </row>
    <row r="37" spans="1:9" ht="23.1" customHeight="1" x14ac:dyDescent="0.25">
      <c r="A37" s="27"/>
      <c r="B37" s="26"/>
      <c r="C37" s="22"/>
      <c r="D37" s="23">
        <f>DATE(YEAR($C$3)+IF(C37=1,0,IF(C37=2,0,1)), MONTH($C$3)+IF(C37=1,3,IF(C37=2,6,12)), DAY($C$3))</f>
        <v>46388</v>
      </c>
      <c r="E37" s="47" t="s">
        <v>59</v>
      </c>
      <c r="F37" s="25"/>
      <c r="G37" s="26"/>
      <c r="H37" s="27"/>
      <c r="I37" s="27"/>
    </row>
    <row r="38" spans="1:9" ht="22.15" customHeight="1" x14ac:dyDescent="0.25">
      <c r="A38" s="32"/>
      <c r="B38" s="32"/>
      <c r="C38" s="33"/>
      <c r="D38" s="33"/>
      <c r="E38" s="33"/>
      <c r="F38" s="33"/>
      <c r="G38" s="32"/>
      <c r="H38" s="32"/>
      <c r="I38" s="32"/>
    </row>
    <row r="39" spans="1:9" ht="29.85" customHeight="1" x14ac:dyDescent="0.25">
      <c r="A39" s="34" t="s">
        <v>60</v>
      </c>
      <c r="B39" s="21" t="s">
        <v>61</v>
      </c>
      <c r="C39" s="22"/>
      <c r="D39" s="23">
        <f>DATE(YEAR($C$3)+IF(C39=1,0,IF(C39=2,0,1)), MONTH($C$3)+IF(C39=1,3,IF(C39=2,6,12)), DAY($C$3))</f>
        <v>46388</v>
      </c>
      <c r="E39" s="30" t="s">
        <v>62</v>
      </c>
      <c r="F39" s="25"/>
      <c r="G39" s="26"/>
      <c r="H39" s="27"/>
      <c r="I39" s="27"/>
    </row>
    <row r="40" spans="1:9" ht="22.15" customHeight="1" x14ac:dyDescent="0.25">
      <c r="A40" s="27"/>
      <c r="B40" s="26"/>
      <c r="C40" s="22"/>
      <c r="D40" s="23">
        <f>DATE(YEAR($C$3)+IF(C40=1,0,IF(C40=2,0,1)), MONTH($C$3)+IF(C40=1,3,IF(C40=2,6,12)), DAY($C$3))</f>
        <v>46388</v>
      </c>
      <c r="E40" s="30" t="s">
        <v>63</v>
      </c>
      <c r="F40" s="25"/>
      <c r="G40" s="26"/>
      <c r="H40" s="27"/>
      <c r="I40" s="27"/>
    </row>
    <row r="41" spans="1:9" ht="22.15" customHeight="1" x14ac:dyDescent="0.25">
      <c r="A41" s="27"/>
      <c r="B41" s="26"/>
      <c r="C41" s="22"/>
      <c r="D41" s="23">
        <f>DATE(YEAR($C$3)+IF(C41=1,0,IF(C41=2,0,1)), MONTH($C$3)+IF(C41=1,3,IF(C41=2,6,12)), DAY($C$3))</f>
        <v>46388</v>
      </c>
      <c r="E41" s="30" t="s">
        <v>64</v>
      </c>
      <c r="F41" s="25"/>
      <c r="G41" s="26"/>
      <c r="H41" s="27"/>
      <c r="I41" s="27"/>
    </row>
    <row r="42" spans="1:9" ht="22.15" customHeight="1" x14ac:dyDescent="0.25">
      <c r="A42" s="32"/>
      <c r="B42" s="32"/>
      <c r="C42" s="33"/>
      <c r="D42" s="33"/>
      <c r="E42" s="33"/>
      <c r="F42" s="33"/>
      <c r="G42" s="32"/>
      <c r="H42" s="32"/>
      <c r="I42" s="32"/>
    </row>
    <row r="43" spans="1:9" ht="22.15" customHeight="1" x14ac:dyDescent="0.25">
      <c r="A43" s="34" t="s">
        <v>65</v>
      </c>
      <c r="B43" s="34" t="s">
        <v>66</v>
      </c>
      <c r="C43" s="22"/>
      <c r="D43" s="23">
        <f>DATE(YEAR($C$3)+IF(C43=1,0,IF(C43=2,0,1)), MONTH($C$3)+IF(C43=1,3,IF(C43=2,6,12)), DAY($C$3))</f>
        <v>46388</v>
      </c>
      <c r="E43" s="30" t="s">
        <v>67</v>
      </c>
      <c r="F43" s="25"/>
      <c r="G43" s="26"/>
      <c r="H43" s="27"/>
      <c r="I43" s="27"/>
    </row>
    <row r="44" spans="1:9" ht="22.15" customHeight="1" x14ac:dyDescent="0.25">
      <c r="A44" s="27"/>
      <c r="B44" s="27"/>
      <c r="C44" s="22"/>
      <c r="D44" s="23">
        <f>DATE(YEAR($C$3)+IF(C44=1,0,IF(C44=2,0,1)), MONTH($C$3)+IF(C44=1,3,IF(C44=2,6,12)), DAY($C$3))</f>
        <v>46388</v>
      </c>
      <c r="E44" s="30" t="s">
        <v>68</v>
      </c>
      <c r="F44" s="25"/>
      <c r="G44" s="26"/>
      <c r="H44" s="27"/>
      <c r="I44" s="27"/>
    </row>
    <row r="45" spans="1:9" ht="22.15" customHeight="1" x14ac:dyDescent="0.25">
      <c r="A45" s="27"/>
      <c r="B45" s="27"/>
      <c r="C45" s="22"/>
      <c r="D45" s="23">
        <f>DATE(YEAR($C$3)+IF(C45=1,0,IF(C45=2,0,1)), MONTH($C$3)+IF(C45=1,3,IF(C45=2,6,12)), DAY($C$3))</f>
        <v>46388</v>
      </c>
      <c r="E45" s="30" t="s">
        <v>69</v>
      </c>
      <c r="F45" s="25"/>
      <c r="G45" s="26"/>
      <c r="H45" s="27"/>
      <c r="I45" s="27"/>
    </row>
    <row r="46" spans="1:9" ht="22.15" customHeight="1" x14ac:dyDescent="0.25">
      <c r="A46" s="27"/>
      <c r="B46" s="27"/>
      <c r="C46" s="22"/>
      <c r="D46" s="23">
        <f>DATE(YEAR($C$3)+IF(C46=1,0,IF(C46=2,0,1)), MONTH($C$3)+IF(C46=1,3,IF(C46=2,6,12)), DAY($C$3))</f>
        <v>46388</v>
      </c>
      <c r="E46" s="30" t="s">
        <v>70</v>
      </c>
      <c r="F46" s="25"/>
      <c r="G46" s="26"/>
      <c r="H46" s="27"/>
      <c r="I46" s="27"/>
    </row>
    <row r="47" spans="1:9" ht="22.15" customHeight="1" x14ac:dyDescent="0.25">
      <c r="A47" s="37"/>
      <c r="B47" s="38"/>
      <c r="C47" s="39"/>
      <c r="D47" s="37"/>
      <c r="E47" s="40"/>
      <c r="F47" s="39"/>
      <c r="G47" s="37"/>
      <c r="H47" s="37"/>
      <c r="I47" s="37"/>
    </row>
    <row r="48" spans="1:9" ht="22.15" customHeight="1" x14ac:dyDescent="0.25">
      <c r="A48" s="34" t="s">
        <v>71</v>
      </c>
      <c r="B48" s="34" t="s">
        <v>72</v>
      </c>
      <c r="C48" s="22"/>
      <c r="D48" s="23">
        <f>DATE(YEAR($C$3)+IF(C48=1,0,IF(C48=2,0,1)), MONTH($C$3)+IF(C48=1,3,IF(C48=2,6,12)), DAY($C$3))</f>
        <v>46388</v>
      </c>
      <c r="E48" s="30" t="s">
        <v>73</v>
      </c>
      <c r="F48" s="25"/>
      <c r="G48" s="26"/>
      <c r="H48" s="27"/>
      <c r="I48" s="27"/>
    </row>
    <row r="49" spans="1:10" ht="22.15" customHeight="1" x14ac:dyDescent="0.25">
      <c r="A49" s="27"/>
      <c r="B49" s="26"/>
      <c r="C49" s="22"/>
      <c r="D49" s="23">
        <f>DATE(YEAR($C$3)+IF(C49=1,0,IF(C49=2,0,1)), MONTH($C$3)+IF(C49=1,3,IF(C49=2,6,12)), DAY($C$3))</f>
        <v>46388</v>
      </c>
      <c r="E49" s="30" t="s">
        <v>74</v>
      </c>
      <c r="F49" s="25"/>
      <c r="G49" s="26"/>
      <c r="H49" s="27"/>
      <c r="I49" s="27"/>
    </row>
    <row r="50" spans="1:10" ht="22.15" customHeight="1" x14ac:dyDescent="0.25">
      <c r="B50" s="27"/>
      <c r="C50" s="22"/>
      <c r="D50" s="23">
        <f>DATE(YEAR($C$3)+IF(C50=1,0,IF(C50=2,0,1)), MONTH($C$3)+IF(C50=1,3,IF(C50=2,6,12)), DAY($C$3))</f>
        <v>46388</v>
      </c>
      <c r="E50" s="30" t="s">
        <v>75</v>
      </c>
      <c r="F50" s="41"/>
      <c r="G50" s="26"/>
      <c r="H50" s="27"/>
      <c r="I50" s="27"/>
      <c r="J50" s="27"/>
    </row>
    <row r="51" spans="1:10" ht="22.15" customHeight="1" x14ac:dyDescent="0.25">
      <c r="A51" s="41"/>
      <c r="B51" s="26"/>
      <c r="C51" s="22"/>
      <c r="D51" s="23">
        <f>DATE(YEAR($C$3)+IF(C51=1,0,IF(C51=2,0,1)), MONTH($C$3)+IF(C51=1,3,IF(C51=2,6,12)), DAY($C$3))</f>
        <v>46388</v>
      </c>
      <c r="E51" s="30" t="s">
        <v>76</v>
      </c>
      <c r="F51" s="25"/>
      <c r="G51" s="26"/>
      <c r="H51" s="27"/>
      <c r="I51" s="27"/>
    </row>
    <row r="52" spans="1:10" ht="22.15" customHeight="1" x14ac:dyDescent="0.25">
      <c r="A52" s="41"/>
      <c r="B52" s="26"/>
      <c r="C52" s="22"/>
      <c r="D52" s="23">
        <f>DATE(YEAR($C$3)+IF(C52=1,0,IF(C52=2,0,1)), MONTH($C$3)+IF(C52=1,3,IF(C52=2,6,12)), DAY($C$3))</f>
        <v>46388</v>
      </c>
      <c r="E52" s="30" t="s">
        <v>77</v>
      </c>
      <c r="F52" s="25"/>
      <c r="G52" s="26"/>
      <c r="H52" s="27"/>
      <c r="I52" s="27"/>
    </row>
    <row r="53" spans="1:10" ht="22.15" customHeight="1" x14ac:dyDescent="0.25">
      <c r="A53" s="37"/>
      <c r="B53" s="37"/>
      <c r="C53" s="37"/>
      <c r="D53" s="37"/>
      <c r="E53" s="37"/>
      <c r="F53" s="37"/>
      <c r="G53" s="37"/>
      <c r="H53" s="37"/>
      <c r="I53" s="37"/>
    </row>
    <row r="54" spans="1:10" ht="22.15" customHeight="1" x14ac:dyDescent="0.25">
      <c r="A54" s="34" t="s">
        <v>78</v>
      </c>
      <c r="B54" s="21" t="s">
        <v>79</v>
      </c>
      <c r="C54" s="22"/>
      <c r="D54" s="23">
        <f>DATE(YEAR($C$3)+IF(C54=1,0,IF(C54=2,0,1)), MONTH($C$3)+IF(C54=1,3,IF(C54=2,6,12)), DAY($C$3))</f>
        <v>46388</v>
      </c>
      <c r="E54" s="30" t="s">
        <v>80</v>
      </c>
      <c r="F54" s="41"/>
      <c r="G54" s="26"/>
      <c r="H54" s="27"/>
      <c r="I54" s="27"/>
    </row>
    <row r="55" spans="1:10" ht="22.15" customHeight="1" x14ac:dyDescent="0.25">
      <c r="A55" s="41"/>
      <c r="B55" s="27"/>
      <c r="C55" s="22"/>
      <c r="D55" s="23">
        <f>DATE(YEAR($C$3)+IF(C55=1,0,IF(C55=2,0,1)), MONTH($C$3)+IF(C55=1,3,IF(C55=2,6,12)), DAY($C$3))</f>
        <v>46388</v>
      </c>
      <c r="E55" s="30" t="s">
        <v>81</v>
      </c>
      <c r="F55" s="41"/>
      <c r="G55" s="26"/>
      <c r="H55" s="27"/>
      <c r="I55" s="27"/>
    </row>
    <row r="56" spans="1:10" ht="22.15" customHeight="1" x14ac:dyDescent="0.25">
      <c r="A56" s="41"/>
      <c r="B56" s="27"/>
      <c r="C56" s="22"/>
      <c r="D56" s="23">
        <f>DATE(YEAR($C$3)+IF(C56=1,0,IF(C56=2,0,1)), MONTH($C$3)+IF(C56=1,3,IF(C56=2,6,12)), DAY($C$3))</f>
        <v>46388</v>
      </c>
      <c r="E56" s="30" t="s">
        <v>82</v>
      </c>
      <c r="F56" s="41"/>
      <c r="G56" s="26"/>
      <c r="H56" s="27"/>
      <c r="I56" s="27"/>
    </row>
    <row r="57" spans="1:10" ht="24" customHeight="1" x14ac:dyDescent="0.25">
      <c r="A57" s="37"/>
      <c r="B57" s="37"/>
      <c r="C57" s="37"/>
      <c r="D57" s="37"/>
      <c r="E57" s="37"/>
      <c r="F57" s="37"/>
      <c r="G57" s="37"/>
      <c r="H57" s="37"/>
      <c r="I57" s="37"/>
    </row>
    <row r="58" spans="1:10" ht="22.15" customHeight="1" x14ac:dyDescent="0.25">
      <c r="A58" s="34" t="s">
        <v>83</v>
      </c>
      <c r="B58" s="34" t="s">
        <v>84</v>
      </c>
      <c r="C58" s="22"/>
      <c r="D58" s="23">
        <f t="shared" ref="D58:D63" si="1">DATE(YEAR($C$3)+IF(C58=1,0,IF(C58=2,0,1)), MONTH($C$3)+IF(C58=1,3,IF(C58=2,6,12)), DAY($C$3))</f>
        <v>46388</v>
      </c>
      <c r="E58" s="45" t="s">
        <v>85</v>
      </c>
      <c r="F58" s="41"/>
      <c r="G58" s="26"/>
      <c r="H58" s="27"/>
      <c r="I58" s="27"/>
    </row>
    <row r="59" spans="1:10" ht="22.15" customHeight="1" x14ac:dyDescent="0.25">
      <c r="A59" s="41"/>
      <c r="B59" s="27"/>
      <c r="C59" s="22"/>
      <c r="D59" s="23">
        <f t="shared" si="1"/>
        <v>46388</v>
      </c>
      <c r="E59" s="45" t="s">
        <v>86</v>
      </c>
      <c r="F59" s="41"/>
      <c r="G59" s="26"/>
      <c r="H59" s="27"/>
      <c r="I59" s="27"/>
    </row>
    <row r="60" spans="1:10" ht="22.15" customHeight="1" x14ac:dyDescent="0.25">
      <c r="A60" s="41"/>
      <c r="B60" s="27"/>
      <c r="C60" s="22"/>
      <c r="D60" s="23">
        <f t="shared" si="1"/>
        <v>46388</v>
      </c>
      <c r="E60" s="45" t="s">
        <v>87</v>
      </c>
      <c r="F60" s="41"/>
      <c r="G60" s="26"/>
      <c r="H60" s="27"/>
      <c r="I60" s="27"/>
    </row>
    <row r="61" spans="1:10" ht="22.15" customHeight="1" x14ac:dyDescent="0.25">
      <c r="A61" s="41"/>
      <c r="B61" s="27"/>
      <c r="C61" s="22"/>
      <c r="D61" s="23">
        <f t="shared" si="1"/>
        <v>46388</v>
      </c>
      <c r="E61" s="45" t="s">
        <v>88</v>
      </c>
      <c r="F61" s="41"/>
      <c r="G61" s="26"/>
      <c r="H61" s="27"/>
      <c r="I61" s="27"/>
    </row>
    <row r="62" spans="1:10" ht="22.15" customHeight="1" x14ac:dyDescent="0.25">
      <c r="A62" s="41"/>
      <c r="B62" s="27"/>
      <c r="C62" s="22"/>
      <c r="D62" s="23">
        <f t="shared" si="1"/>
        <v>46388</v>
      </c>
      <c r="E62" s="45" t="s">
        <v>118</v>
      </c>
      <c r="F62" s="41"/>
      <c r="G62" s="26"/>
      <c r="H62" s="27"/>
      <c r="I62" s="27"/>
    </row>
    <row r="63" spans="1:10" ht="22.15" customHeight="1" x14ac:dyDescent="0.25">
      <c r="A63" s="41"/>
      <c r="B63" s="27"/>
      <c r="C63" s="22"/>
      <c r="D63" s="23">
        <f t="shared" si="1"/>
        <v>46388</v>
      </c>
      <c r="E63" s="45" t="s">
        <v>89</v>
      </c>
      <c r="F63" s="41"/>
      <c r="G63" s="26"/>
      <c r="H63" s="27"/>
      <c r="I63" s="27"/>
    </row>
    <row r="64" spans="1:10" ht="22.15" customHeight="1" x14ac:dyDescent="0.25">
      <c r="A64" s="37"/>
      <c r="B64" s="37"/>
      <c r="C64" s="37"/>
      <c r="D64" s="37"/>
      <c r="E64" s="37"/>
      <c r="F64" s="37"/>
      <c r="G64" s="37"/>
      <c r="H64" s="37"/>
      <c r="I64" s="37"/>
    </row>
    <row r="65" spans="1:9" ht="22.15" customHeight="1" x14ac:dyDescent="0.25">
      <c r="A65" s="34" t="s">
        <v>90</v>
      </c>
      <c r="B65" s="34" t="s">
        <v>91</v>
      </c>
      <c r="C65" s="22"/>
      <c r="D65" s="23">
        <f t="shared" ref="D65:D71" si="2">DATE(YEAR($C$3)+IF(C65=1,0,IF(C65=2,0,1)), MONTH($C$3)+IF(C65=1,3,IF(C65=2,6,12)), DAY($C$3))</f>
        <v>46388</v>
      </c>
      <c r="E65" s="30" t="s">
        <v>92</v>
      </c>
      <c r="F65" s="41"/>
      <c r="G65" s="26"/>
      <c r="H65" s="27"/>
      <c r="I65" s="27"/>
    </row>
    <row r="66" spans="1:9" ht="22.15" customHeight="1" x14ac:dyDescent="0.25">
      <c r="A66" s="41"/>
      <c r="B66" s="27"/>
      <c r="C66" s="22"/>
      <c r="D66" s="23">
        <f t="shared" si="2"/>
        <v>46388</v>
      </c>
      <c r="E66" s="30" t="s">
        <v>93</v>
      </c>
      <c r="F66" s="41"/>
      <c r="G66" s="26"/>
      <c r="H66" s="27"/>
      <c r="I66" s="27"/>
    </row>
    <row r="67" spans="1:9" ht="22.15" customHeight="1" x14ac:dyDescent="0.25">
      <c r="A67" s="41"/>
      <c r="B67" s="27"/>
      <c r="C67" s="22"/>
      <c r="D67" s="23">
        <f t="shared" si="2"/>
        <v>46388</v>
      </c>
      <c r="E67" s="30" t="s">
        <v>94</v>
      </c>
      <c r="F67" s="41"/>
      <c r="G67" s="26"/>
      <c r="H67" s="27"/>
      <c r="I67" s="27"/>
    </row>
    <row r="68" spans="1:9" ht="22.15" customHeight="1" x14ac:dyDescent="0.25">
      <c r="A68" s="41"/>
      <c r="B68" s="27"/>
      <c r="C68" s="22"/>
      <c r="D68" s="23">
        <f t="shared" si="2"/>
        <v>46388</v>
      </c>
      <c r="E68" s="30" t="s">
        <v>95</v>
      </c>
      <c r="F68" s="41"/>
      <c r="G68" s="26"/>
      <c r="H68" s="27"/>
      <c r="I68" s="27"/>
    </row>
    <row r="69" spans="1:9" ht="22.15" customHeight="1" x14ac:dyDescent="0.25">
      <c r="A69" s="41"/>
      <c r="B69" s="27"/>
      <c r="C69" s="22"/>
      <c r="D69" s="23">
        <f t="shared" si="2"/>
        <v>46388</v>
      </c>
      <c r="E69" s="30" t="s">
        <v>96</v>
      </c>
      <c r="F69" s="41"/>
      <c r="G69" s="26"/>
      <c r="H69" s="27"/>
      <c r="I69" s="27"/>
    </row>
    <row r="70" spans="1:9" ht="23.1" customHeight="1" x14ac:dyDescent="0.25">
      <c r="A70" s="41"/>
      <c r="B70" s="27"/>
      <c r="C70" s="22"/>
      <c r="D70" s="23">
        <f t="shared" si="2"/>
        <v>46388</v>
      </c>
      <c r="E70" s="48" t="s">
        <v>97</v>
      </c>
      <c r="F70" s="41"/>
      <c r="G70" s="26"/>
      <c r="H70" s="27"/>
      <c r="I70" s="27"/>
    </row>
    <row r="71" spans="1:9" ht="22.15" customHeight="1" x14ac:dyDescent="0.25">
      <c r="A71" s="41"/>
      <c r="B71" s="27"/>
      <c r="C71" s="22"/>
      <c r="D71" s="23">
        <f t="shared" si="2"/>
        <v>46388</v>
      </c>
      <c r="E71" s="30" t="s">
        <v>98</v>
      </c>
      <c r="F71" s="41"/>
      <c r="G71" s="26"/>
      <c r="H71" s="27"/>
      <c r="I71" s="27"/>
    </row>
    <row r="72" spans="1:9" ht="22.15" customHeight="1" x14ac:dyDescent="0.25">
      <c r="A72" s="37"/>
      <c r="B72" s="37"/>
      <c r="C72" s="37"/>
      <c r="D72" s="37"/>
      <c r="E72" s="37"/>
      <c r="F72" s="37"/>
      <c r="G72" s="37"/>
      <c r="H72" s="37"/>
      <c r="I72" s="37"/>
    </row>
    <row r="73" spans="1:9" ht="22.15" customHeight="1" x14ac:dyDescent="0.25">
      <c r="A73" s="34" t="s">
        <v>99</v>
      </c>
      <c r="B73" s="34" t="s">
        <v>100</v>
      </c>
      <c r="C73" s="22"/>
      <c r="D73" s="23">
        <f t="shared" ref="D73:D78" si="3">DATE(YEAR($C$3)+IF(C73=1,0,IF(C73=2,0,1)), MONTH($C$3)+IF(C73=1,3,IF(C73=2,6,12)), DAY($C$3))</f>
        <v>46388</v>
      </c>
      <c r="E73" s="30" t="s">
        <v>101</v>
      </c>
      <c r="F73" s="41"/>
      <c r="G73" s="26"/>
      <c r="H73" s="27"/>
      <c r="I73" s="27"/>
    </row>
    <row r="74" spans="1:9" ht="22.15" customHeight="1" x14ac:dyDescent="0.25">
      <c r="A74" s="41"/>
      <c r="B74" s="27"/>
      <c r="C74" s="22"/>
      <c r="D74" s="23">
        <f t="shared" si="3"/>
        <v>46388</v>
      </c>
      <c r="E74" s="30" t="s">
        <v>102</v>
      </c>
      <c r="F74" s="41"/>
      <c r="G74" s="26"/>
      <c r="H74" s="27"/>
      <c r="I74" s="27"/>
    </row>
    <row r="75" spans="1:9" ht="22.15" customHeight="1" x14ac:dyDescent="0.25">
      <c r="A75" s="41"/>
      <c r="B75" s="27"/>
      <c r="C75" s="22"/>
      <c r="D75" s="23">
        <f t="shared" si="3"/>
        <v>46388</v>
      </c>
      <c r="E75" s="30" t="s">
        <v>103</v>
      </c>
      <c r="F75" s="41"/>
      <c r="G75" s="26"/>
      <c r="H75" s="27"/>
      <c r="I75" s="27"/>
    </row>
    <row r="76" spans="1:9" ht="44.85" customHeight="1" x14ac:dyDescent="0.25">
      <c r="A76" s="41"/>
      <c r="B76" s="27"/>
      <c r="C76" s="22"/>
      <c r="D76" s="23">
        <f t="shared" si="3"/>
        <v>46388</v>
      </c>
      <c r="E76" s="24" t="s">
        <v>104</v>
      </c>
      <c r="F76" s="41"/>
      <c r="G76" s="26"/>
      <c r="H76" s="27"/>
      <c r="I76" s="27"/>
    </row>
    <row r="77" spans="1:9" ht="22.15" customHeight="1" x14ac:dyDescent="0.25">
      <c r="A77" s="41"/>
      <c r="B77" s="27"/>
      <c r="C77" s="22"/>
      <c r="D77" s="23">
        <f t="shared" si="3"/>
        <v>46388</v>
      </c>
      <c r="E77" s="30" t="s">
        <v>105</v>
      </c>
      <c r="F77" s="41"/>
      <c r="G77" s="26"/>
      <c r="H77" s="27"/>
      <c r="I77" s="27"/>
    </row>
    <row r="78" spans="1:9" ht="22.15" customHeight="1" x14ac:dyDescent="0.25">
      <c r="A78" s="41"/>
      <c r="B78" s="27"/>
      <c r="C78" s="22"/>
      <c r="D78" s="23">
        <f t="shared" si="3"/>
        <v>46388</v>
      </c>
      <c r="E78" s="30" t="s">
        <v>106</v>
      </c>
      <c r="F78" s="41"/>
      <c r="G78" s="26"/>
      <c r="H78" s="27"/>
      <c r="I78" s="27"/>
    </row>
    <row r="79" spans="1:9" ht="22.15" customHeight="1" x14ac:dyDescent="0.25">
      <c r="A79" s="37"/>
      <c r="B79" s="37"/>
      <c r="C79" s="37"/>
      <c r="D79" s="37"/>
      <c r="E79" s="37"/>
      <c r="F79" s="37"/>
      <c r="G79" s="37"/>
      <c r="H79" s="37"/>
      <c r="I79" s="37"/>
    </row>
    <row r="80" spans="1:9" ht="22.15" customHeight="1" x14ac:dyDescent="0.25">
      <c r="A80" s="34" t="s">
        <v>107</v>
      </c>
      <c r="B80" s="34" t="s">
        <v>108</v>
      </c>
      <c r="C80" s="22"/>
      <c r="D80" s="23">
        <f>DATE(YEAR($C$3)+IF(C80=1,0,IF(C80=2,0,1)), MONTH($C$3)+IF(C80=1,3,IF(C80=2,6,12)), DAY($C$3))</f>
        <v>46388</v>
      </c>
      <c r="E80" s="30" t="s">
        <v>109</v>
      </c>
      <c r="F80" s="41"/>
      <c r="G80" s="26"/>
      <c r="H80" s="27"/>
      <c r="I80" s="27"/>
    </row>
    <row r="81" spans="1:9" ht="22.15" customHeight="1" x14ac:dyDescent="0.25">
      <c r="A81" s="41"/>
      <c r="B81" s="27"/>
      <c r="C81" s="22"/>
      <c r="D81" s="23">
        <f>DATE(YEAR($C$3)+IF(C81=1,0,IF(C81=2,0,1)), MONTH($C$3)+IF(C81=1,3,IF(C81=2,6,12)), DAY($C$3))</f>
        <v>46388</v>
      </c>
      <c r="E81" s="30" t="s">
        <v>110</v>
      </c>
      <c r="F81" s="41"/>
      <c r="G81" s="26"/>
      <c r="H81" s="27"/>
      <c r="I81" s="27"/>
    </row>
    <row r="82" spans="1:9" ht="22.15" customHeight="1" x14ac:dyDescent="0.25">
      <c r="A82" s="41"/>
      <c r="B82" s="27"/>
      <c r="C82" s="22"/>
      <c r="D82" s="23">
        <f>DATE(YEAR($C$3)+IF(C82=1,0,IF(C82=2,0,1)), MONTH($C$3)+IF(C82=1,3,IF(C82=2,6,12)), DAY($C$3))</f>
        <v>46388</v>
      </c>
      <c r="E82" s="30" t="s">
        <v>111</v>
      </c>
      <c r="F82" s="41"/>
      <c r="G82" s="26"/>
      <c r="H82" s="27"/>
      <c r="I82" s="27"/>
    </row>
    <row r="83" spans="1:9" ht="22.15" customHeight="1" x14ac:dyDescent="0.25">
      <c r="A83" s="41"/>
      <c r="B83" s="27"/>
      <c r="C83" s="22"/>
      <c r="D83" s="23">
        <f>DATE(YEAR($C$3)+IF(C83=1,0,IF(C83=2,0,1)), MONTH($C$3)+IF(C83=1,3,IF(C83=2,6,12)), DAY($C$3))</f>
        <v>46388</v>
      </c>
      <c r="E83" s="30" t="s">
        <v>112</v>
      </c>
      <c r="F83" s="41"/>
      <c r="G83" s="26"/>
      <c r="H83" s="27"/>
      <c r="I83" s="27"/>
    </row>
    <row r="84" spans="1:9" ht="22.15" customHeight="1" x14ac:dyDescent="0.25">
      <c r="A84" s="41"/>
      <c r="B84" s="27"/>
      <c r="C84" s="22"/>
      <c r="D84" s="23">
        <f>DATE(YEAR($C$3)+IF(C84=1,0,IF(C84=2,0,1)), MONTH($C$3)+IF(C84=1,3,IF(C84=2,6,12)), DAY($C$3))</f>
        <v>46388</v>
      </c>
      <c r="E84" s="30" t="s">
        <v>113</v>
      </c>
      <c r="F84" s="41"/>
      <c r="G84" s="26"/>
      <c r="H84" s="27"/>
      <c r="I84" s="27"/>
    </row>
  </sheetData>
  <dataValidations count="5">
    <dataValidation type="list" allowBlank="1" showInputMessage="1" showErrorMessage="1" sqref="G15 G18 G23 G28 G34 G38 G42 G47 G53 G57 G64 G72 G79" xr:uid="{00000000-0002-0000-0000-000000000000}">
      <formula1>$K$5:$K$12</formula1>
      <formula2>0</formula2>
    </dataValidation>
    <dataValidation type="list" allowBlank="1" showInputMessage="1" showErrorMessage="1" sqref="H15 H18 H23" xr:uid="{00000000-0002-0000-0000-000001000000}">
      <formula1>#REF!</formula1>
      <formula2>0</formula2>
    </dataValidation>
    <dataValidation type="list" allowBlank="1" showInputMessage="1" showErrorMessage="1" sqref="H6:H7 H8:I8 H9:H14 H16:H17 H19:H22 H24:H27 H29:H33 H35:H37 H39:H41 H43:H46 H48:H52 H54:H56 H58:H63 H65:H71 H73:H78 H80:H84" xr:uid="{00000000-0002-0000-0000-000002000000}">
      <formula1>"Erworben,In Erwerb,Nicht erworben,Nicht beobachtbar"</formula1>
      <formula2>0</formula2>
    </dataValidation>
    <dataValidation type="list" allowBlank="1" showInputMessage="1" showErrorMessage="1" sqref="G6:G14 G16:G17 G19:G22 G24:G27 G29:G33 G35:G37 G39:G41 G43:G46 G48:G52 G54:G56 G58:G63 G65:G71 G73:G78 G80:G84" xr:uid="{00000000-0002-0000-0000-000003000000}">
      <formula1>"Selbstbewertung,Fremdbewertung (Vorgesetzter),Fremdbewertung (Experte),Fremdbewertung (Kliniker),Fremdbewertung (andere)"</formula1>
      <formula2>0</formula2>
    </dataValidation>
    <dataValidation type="list" allowBlank="1" showInputMessage="1" showErrorMessage="1" sqref="D1" xr:uid="{00000000-0002-0000-0000-000004000000}">
      <formula1>"Herr,Frau"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"/>
  <sheetViews>
    <sheetView zoomScaleNormal="100" workbookViewId="0">
      <selection activeCell="A4" sqref="A4"/>
    </sheetView>
  </sheetViews>
  <sheetFormatPr baseColWidth="10" defaultColWidth="11.42578125" defaultRowHeight="15" x14ac:dyDescent="0.25"/>
  <cols>
    <col min="1" max="1" width="62.28515625" customWidth="1"/>
    <col min="2" max="2" width="208.85546875" customWidth="1"/>
    <col min="3" max="3" width="30.42578125" customWidth="1"/>
    <col min="4" max="4" width="137" customWidth="1"/>
    <col min="5" max="5" width="21.28515625" customWidth="1"/>
    <col min="6" max="6" width="11.85546875" customWidth="1"/>
  </cols>
  <sheetData>
    <row r="1" spans="1:3" ht="51" customHeight="1" x14ac:dyDescent="0.25">
      <c r="B1" s="42"/>
      <c r="C1" s="42" t="s">
        <v>1</v>
      </c>
    </row>
    <row r="2" spans="1:3" ht="19.7" customHeight="1" x14ac:dyDescent="0.25">
      <c r="A2" s="42" t="s">
        <v>0</v>
      </c>
      <c r="B2" s="42" t="s">
        <v>114</v>
      </c>
    </row>
    <row r="3" spans="1:3" ht="15" customHeight="1" x14ac:dyDescent="0.25">
      <c r="A3" s="43" t="s">
        <v>115</v>
      </c>
      <c r="B3" s="43" t="s">
        <v>116</v>
      </c>
      <c r="C3" s="43" t="s">
        <v>117</v>
      </c>
    </row>
  </sheetData>
  <pageMargins left="0.70833333333333304" right="0.70833333333333304" top="0.74791666666666701" bottom="0.74791666666666701" header="0.511811023622047" footer="0.511811023622047"/>
  <pageSetup paperSize="9" orientation="landscape" horizontalDpi="300" verticalDpi="30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f5abb7-008e-43c1-b550-95aa1ec5e04b" xsi:nil="true"/>
    <lcf76f155ced4ddcb4097134ff3c332f xmlns="56096682-2145-44cd-be48-7b68b59122e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066C288575564FB155AA5EE0D5CA0D" ma:contentTypeVersion="14" ma:contentTypeDescription="Crée un document." ma:contentTypeScope="" ma:versionID="4321277695cec33dd4543409e7e36d22">
  <xsd:schema xmlns:xsd="http://www.w3.org/2001/XMLSchema" xmlns:xs="http://www.w3.org/2001/XMLSchema" xmlns:p="http://schemas.microsoft.com/office/2006/metadata/properties" xmlns:ns2="56096682-2145-44cd-be48-7b68b59122e1" xmlns:ns3="03f5abb7-008e-43c1-b550-95aa1ec5e04b" targetNamespace="http://schemas.microsoft.com/office/2006/metadata/properties" ma:root="true" ma:fieldsID="fd0f74241bcba89a6208d98ce583bbc1" ns2:_="" ns3:_="">
    <xsd:import namespace="56096682-2145-44cd-be48-7b68b59122e1"/>
    <xsd:import namespace="03f5abb7-008e-43c1-b550-95aa1ec5e0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096682-2145-44cd-be48-7b68b59122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c477d4fe-8758-4794-8f1f-fde6236855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f5abb7-008e-43c1-b550-95aa1ec5e04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b32c2463-bcef-4ffb-988a-0529bfb8bf3f}" ma:internalName="TaxCatchAll" ma:showField="CatchAllData" ma:web="03f5abb7-008e-43c1-b550-95aa1ec5e0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D4CD28-69DA-4894-A33A-404049EF5C23}">
  <ds:schemaRefs>
    <ds:schemaRef ds:uri="http://schemas.microsoft.com/office/2006/metadata/properties"/>
    <ds:schemaRef ds:uri="http://schemas.microsoft.com/office/infopath/2007/PartnerControls"/>
    <ds:schemaRef ds:uri="03f5abb7-008e-43c1-b550-95aa1ec5e04b"/>
    <ds:schemaRef ds:uri="56096682-2145-44cd-be48-7b68b59122e1"/>
  </ds:schemaRefs>
</ds:datastoreItem>
</file>

<file path=customXml/itemProps2.xml><?xml version="1.0" encoding="utf-8"?>
<ds:datastoreItem xmlns:ds="http://schemas.openxmlformats.org/officeDocument/2006/customXml" ds:itemID="{5BBC17BB-01CB-4B36-BEFF-71C98623BD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53DA94-F006-4557-BBF2-B314CB28DE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096682-2145-44cd-be48-7b68b59122e1"/>
    <ds:schemaRef ds:uri="03f5abb7-008e-43c1-b550-95aa1ec5e0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Betriebsunterhalt</vt:lpstr>
      <vt:lpstr>Portfolio</vt:lpstr>
      <vt:lpstr>Betriebsunterhalt!_ftn1</vt:lpstr>
      <vt:lpstr>Betriebsunterhalt!_ftn2</vt:lpstr>
      <vt:lpstr>Betriebsunterhalt!_ftnref1</vt:lpstr>
      <vt:lpstr>Betriebsunterhalt!_Hlk156293470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Marie-Jeanne</dc:creator>
  <cp:lastModifiedBy>Kimberley Cina</cp:lastModifiedBy>
  <cp:revision>6</cp:revision>
  <dcterms:created xsi:type="dcterms:W3CDTF">2023-07-21T08:27:04Z</dcterms:created>
  <dcterms:modified xsi:type="dcterms:W3CDTF">2026-05-28T09:31:51Z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0x0101009B066C288575564FB155AA5EE0D5CA0D</vt:lpwstr>
  </property>
  <property fmtid="{D5CDD505-2E9C-101B-9397-08002B2CF9AE}" pid="3" name="MediaServiceImageTags">
    <vt:lpwstr/>
  </property>
</Properties>
</file>